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7-С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J12" i="1" l="1"/>
  <c r="J17" i="1"/>
  <c r="J13" i="1"/>
  <c r="J14" i="1"/>
  <c r="J15" i="1"/>
  <c r="J16" i="1"/>
  <c r="K17" i="1" l="1"/>
  <c r="G17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<sst xmlns="http://schemas.openxmlformats.org/spreadsheetml/2006/main" count="51" uniqueCount="35">
  <si>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</si>
  <si>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</si>
  <si>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</si>
  <si>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</si>
  <si>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</si>
  <si>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</si>
  <si>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</si>
  <si>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</si>
  <si>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</si>
  <si>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</si>
  <si>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</si>
  <si>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</si>
  <si>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</si>
  <si>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</si>
  <si>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</si>
  <si>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</si>
  <si>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</si>
  <si>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</si>
  <si>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</si>
  <si>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</si>
  <si>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</si>
  <si>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</si>
  <si>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</si>
  <si>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</si>
  <si>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</si>
  <si>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"Металлоконструкции и сооружения (свая СВЛ-2810-09Г2С стальная винтовая с литым наконечником (СВЛ) (90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</si>
  <si>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НЛ-2024/17-С</t>
    </r>
  </si>
  <si>
    <t>DBA2200002</t>
  </si>
  <si>
    <t>1086293</t>
  </si>
  <si>
    <t>Свая СВЛ-2810-09Г2С стальная винтовая с литым наконечником (СВЛ)</t>
  </si>
  <si>
    <t>ШТ</t>
  </si>
  <si>
    <t>DBA2400001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</si>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</sst>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4">
        <v>32</v>
      </c>
      <c r="H12" s="32">
        <v>71969</v>
      </c>
      <c r="I12" s="27">
        <v>42984</v>
      </c>
      <c r="J12" s="36">
        <f>G12*H12</f>
        <v>2303008</v>
      </c>
      <c r="K12" s="36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19</v>
      </c>
      <c r="D13" s="25" t="s">
        <v>28</v>
      </c>
      <c r="E13" s="26" t="s">
        <v>29</v>
      </c>
      <c r="F13" s="25" t="s">
        <v>30</v>
      </c>
      <c r="G13" s="34">
        <v>32</v>
      </c>
      <c r="H13" s="32">
        <v>71969</v>
      </c>
      <c r="I13" s="27">
        <v>42984</v>
      </c>
      <c r="J13" s="36">
        <f t="shared" ref="J13:J16" si="0">G13*H13</f>
        <v>2303008</v>
      </c>
      <c r="K13" s="36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19</v>
      </c>
      <c r="D14" s="25" t="s">
        <v>28</v>
      </c>
      <c r="E14" s="26" t="s">
        <v>29</v>
      </c>
      <c r="F14" s="25" t="s">
        <v>30</v>
      </c>
      <c r="G14" s="34">
        <v>3</v>
      </c>
      <c r="H14" s="32">
        <v>71969</v>
      </c>
      <c r="I14" s="27">
        <v>42984</v>
      </c>
      <c r="J14" s="36">
        <f t="shared" si="0"/>
        <v>215907</v>
      </c>
      <c r="K14" s="36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19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71969</v>
      </c>
      <c r="I15" s="27">
        <v>42984</v>
      </c>
      <c r="J15" s="36">
        <f t="shared" si="0"/>
        <v>71969</v>
      </c>
      <c r="K15" s="36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19</v>
      </c>
      <c r="D16" s="25" t="s">
        <v>28</v>
      </c>
      <c r="E16" s="26" t="s">
        <v>29</v>
      </c>
      <c r="F16" s="25" t="s">
        <v>30</v>
      </c>
      <c r="G16" s="34">
        <v>22</v>
      </c>
      <c r="H16" s="32">
        <v>71969</v>
      </c>
      <c r="I16" s="27">
        <v>42984</v>
      </c>
      <c r="J16" s="36">
        <f t="shared" si="0"/>
        <v>1583318</v>
      </c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90</v>
      </c>
      <c r="H17" s="30"/>
      <c r="I17" s="31"/>
      <c r="J17" s="22">
        <f>SUM(J12:J16)</f>
        <v>6477210</v>
      </c>
      <c r="K17" s="21">
        <f>J17*1.2</f>
        <v>7772652</v>
      </c>
      <c r="L17" s="12"/>
      <c r="M17" s="12"/>
      <c r="N17" s="12"/>
      <c r="O17" s="12"/>
      <c r="P17" s="12"/>
      <c r="Q17" s="12"/>
    </row>
    <row r="18" spans="1:17" s="4" customFormat="1" x14ac:dyDescent="0.25">
      <c r="A18" s="57"/>
      <c r="B18" s="58"/>
      <c r="C18" s="58"/>
      <c r="D18" s="58"/>
      <c r="E18" s="58"/>
      <c r="F18" s="58"/>
      <c r="G18" s="58"/>
      <c r="H18" s="58"/>
      <c r="I18" s="59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6" t="s">
        <v>12</v>
      </c>
      <c r="G21" s="56"/>
      <c r="H21" s="56"/>
      <c r="I21" s="56"/>
      <c r="Q21" s="12"/>
    </row>
    <row r="22" spans="1:17" ht="121.5" customHeight="1" x14ac:dyDescent="0.25">
      <c r="A22" s="60" t="s">
        <v>17</v>
      </c>
      <c r="B22" s="61"/>
      <c r="C22" s="61"/>
      <c r="D22" s="61"/>
      <c r="E22" s="62"/>
      <c r="F22" s="63" t="s">
        <v>18</v>
      </c>
      <c r="G22" s="63"/>
      <c r="H22" s="63"/>
      <c r="I22" s="63"/>
    </row>
    <row r="23" spans="1:17" ht="121.5" customHeight="1" x14ac:dyDescent="0.3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3"/>
      <c r="B24" s="53"/>
      <c r="C24" s="53"/>
      <c r="D24" s="53"/>
      <c r="E24" s="53"/>
      <c r="F24" s="33"/>
      <c r="G24" s="33"/>
      <c r="H24" s="54"/>
      <c r="I24" s="55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2024-08-19T09:02:00Z</dcterms:modified>
</cp:coreProperties>
</file>